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23\"/>
    </mc:Choice>
  </mc:AlternateContent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E28" i="8" l="1"/>
  <c r="F28" i="8" s="1"/>
  <c r="E28" i="10"/>
  <c r="F28" i="10" s="1"/>
  <c r="E27" i="10" l="1"/>
  <c r="F27" i="10" s="1"/>
  <c r="F26" i="10"/>
  <c r="F25" i="10"/>
  <c r="F24" i="10"/>
  <c r="F23" i="10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F22" i="8"/>
  <c r="F23" i="8"/>
  <c r="F24" i="8"/>
  <c r="F25" i="8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<sst xmlns="http://schemas.openxmlformats.org/spreadsheetml/2006/main" count="85" uniqueCount="44">
  <si>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</si>
  <si>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</si>
  <si>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</si>
  <si>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</si>
  <si>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</si>
  <si>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</si>
  <si>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</si>
  <si>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</si>
  <si>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</si>
  <si>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</si>
  <si>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</si>
  <si>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</si>
  <si>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</si>
  <si>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</si>
  <si>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</si>
  <si>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</si>
  <si>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</si>
  <si>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</si>
  <si>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</si>
  <si>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</si>
  <si>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</si>
  <si>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</si>
  <si>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</si>
  <si>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</si>
  <si>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</si>
  <si>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</si>
  <si>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</si>
  <si>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</si>
  <si>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</si>
  <si>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</si>
  <si>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</si>
  <si>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</si>
  <si>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</si>
  <si>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</si>
  <si>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</si>
  <si>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</si>
  <si>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</si>
  <si>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</si>
  <si>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</si>
  <si>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</si>
  <si>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</si>
  <si>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</si>
  <si>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3H Stage 23</t>
  </si>
  <si>
    <t>Brendan Moore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</si>
</sst>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3.1999999999999891</c:v>
                </c:pt>
                <c:pt idx="1">
                  <c:v>35.200000000000003</c:v>
                </c:pt>
                <c:pt idx="2">
                  <c:v>36</c:v>
                </c:pt>
                <c:pt idx="3">
                  <c:v>18</c:v>
                </c:pt>
                <c:pt idx="4">
                  <c:v>4</c:v>
                </c:pt>
                <c:pt idx="5">
                  <c:v>1.6000000000000225</c:v>
                </c:pt>
                <c:pt idx="6">
                  <c:v>1.2799999999999727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5121704"/>
        <c:axId val="345121312"/>
      </c:barChart>
      <c:catAx>
        <c:axId val="345121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512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51213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512170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52</c:v>
                </c:pt>
                <c:pt idx="3">
                  <c:v>28.000000000000004</c:v>
                </c:pt>
                <c:pt idx="4">
                  <c:v>16</c:v>
                </c:pt>
                <c:pt idx="5">
                  <c:v>3.2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1814728"/>
        <c:axId val="341258256"/>
      </c:barChart>
      <c:catAx>
        <c:axId val="351814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25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12582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81472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E25" sqref="E25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v>42322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43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114.1</v>
      </c>
      <c r="E21" s="15">
        <f t="shared" ref="E21:E27" si="0">D21-C21</f>
        <v>0.79999999999999716</v>
      </c>
      <c r="F21" s="14">
        <f t="shared" ref="F21:F27" si="1">(E21/$C$17)*100</f>
        <v>3.1999999999999891</v>
      </c>
      <c r="G21" s="13">
        <f>SUM($F$21:F21)</f>
        <v>3.1999999999999891</v>
      </c>
    </row>
    <row r="22" spans="2:7">
      <c r="B22" s="16">
        <v>70</v>
      </c>
      <c r="C22" s="37">
        <v>110.5</v>
      </c>
      <c r="D22" s="37">
        <v>120.4</v>
      </c>
      <c r="E22" s="15">
        <v>8.8000000000000007</v>
      </c>
      <c r="F22" s="14">
        <f t="shared" si="1"/>
        <v>35.200000000000003</v>
      </c>
      <c r="G22" s="13">
        <f>SUM($F$21:F22)</f>
        <v>38.399999999999991</v>
      </c>
    </row>
    <row r="23" spans="2:7">
      <c r="B23" s="16">
        <v>80</v>
      </c>
      <c r="C23" s="37">
        <v>109.7</v>
      </c>
      <c r="D23" s="37">
        <v>118.5</v>
      </c>
      <c r="E23" s="15">
        <v>9</v>
      </c>
      <c r="F23" s="14">
        <f t="shared" si="1"/>
        <v>36</v>
      </c>
      <c r="G23" s="13">
        <f>SUM($F$21:F23)</f>
        <v>74.399999999999991</v>
      </c>
    </row>
    <row r="24" spans="2:7">
      <c r="B24" s="16">
        <v>100</v>
      </c>
      <c r="C24" s="37">
        <v>111.39</v>
      </c>
      <c r="D24" s="37">
        <v>115.1</v>
      </c>
      <c r="E24" s="15">
        <v>4.5</v>
      </c>
      <c r="F24" s="14">
        <f t="shared" si="1"/>
        <v>18</v>
      </c>
      <c r="G24" s="13">
        <f>SUM($F$21:F24)</f>
        <v>92.399999999999991</v>
      </c>
    </row>
    <row r="25" spans="2:7">
      <c r="B25" s="16">
        <v>120</v>
      </c>
      <c r="C25" s="37">
        <v>104</v>
      </c>
      <c r="D25" s="37">
        <v>105</v>
      </c>
      <c r="E25" s="15">
        <v>1</v>
      </c>
      <c r="F25" s="14">
        <f>(E25/$C$17)*100</f>
        <v>4</v>
      </c>
      <c r="G25" s="13">
        <f>SUM($F$21:F25)</f>
        <v>96.399999999999991</v>
      </c>
    </row>
    <row r="26" spans="2:7">
      <c r="B26" s="16">
        <v>140</v>
      </c>
      <c r="C26" s="37">
        <v>106.3</v>
      </c>
      <c r="D26" s="37">
        <v>106.7</v>
      </c>
      <c r="E26" s="15">
        <f t="shared" si="0"/>
        <v>0.40000000000000568</v>
      </c>
      <c r="F26" s="14">
        <f t="shared" si="1"/>
        <v>1.6000000000000225</v>
      </c>
      <c r="G26" s="13">
        <f>SUM($F$21:F26)</f>
        <v>98.000000000000014</v>
      </c>
    </row>
    <row r="27" spans="2:7">
      <c r="B27" s="16">
        <v>200</v>
      </c>
      <c r="C27" s="37">
        <v>105.18</v>
      </c>
      <c r="D27" s="37">
        <v>105.5</v>
      </c>
      <c r="E27" s="15">
        <f t="shared" si="0"/>
        <v>0.31999999999999318</v>
      </c>
      <c r="F27" s="14">
        <f t="shared" si="1"/>
        <v>1.2799999999999727</v>
      </c>
      <c r="G27" s="13">
        <f>SUM($F$21:F27)</f>
        <v>99.279999999999987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99.279999999999987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4" workbookViewId="0">
      <selection activeCell="C13" sqref="C13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f>'100 Mesh'!G12:H12</f>
        <v>42322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43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124.1</v>
      </c>
      <c r="E23" s="15">
        <v>13</v>
      </c>
      <c r="F23" s="14">
        <f t="shared" si="1"/>
        <v>52</v>
      </c>
      <c r="G23" s="13">
        <f>SUM(F21:F23)</f>
        <v>52.400000000000034</v>
      </c>
    </row>
    <row r="24" spans="2:13">
      <c r="B24" s="16">
        <v>50</v>
      </c>
      <c r="C24" s="37">
        <v>115</v>
      </c>
      <c r="D24" s="37">
        <v>123.4</v>
      </c>
      <c r="E24" s="15">
        <v>7</v>
      </c>
      <c r="F24" s="14">
        <f t="shared" si="1"/>
        <v>28.000000000000004</v>
      </c>
      <c r="G24" s="13">
        <f>SUM(F21:F24)</f>
        <v>80.400000000000034</v>
      </c>
    </row>
    <row r="25" spans="2:13">
      <c r="B25" s="16">
        <v>60</v>
      </c>
      <c r="C25" s="37">
        <v>111.9</v>
      </c>
      <c r="D25" s="37">
        <v>115.1</v>
      </c>
      <c r="E25" s="15">
        <v>4</v>
      </c>
      <c r="F25" s="14">
        <f t="shared" si="1"/>
        <v>16</v>
      </c>
      <c r="G25" s="13">
        <f>SUM(F21:F25)</f>
        <v>96.400000000000034</v>
      </c>
    </row>
    <row r="26" spans="2:13">
      <c r="B26" s="16">
        <v>70</v>
      </c>
      <c r="C26" s="37">
        <v>111.5</v>
      </c>
      <c r="D26" s="37">
        <v>112.2</v>
      </c>
      <c r="E26" s="15">
        <v>0.8</v>
      </c>
      <c r="F26" s="14">
        <f t="shared" si="1"/>
        <v>3.2</v>
      </c>
      <c r="G26" s="13">
        <f>SUM(F21:F26)</f>
        <v>99.600000000000037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99.720000000000041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99.720000000000041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R12" sqref="R12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5.2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50">
        <v>58</v>
      </c>
      <c r="E3" s="64" t="s">
        <v>29</v>
      </c>
      <c r="F3" s="65"/>
      <c r="G3" s="65"/>
      <c r="H3" s="66"/>
      <c r="I3" s="67">
        <v>38.549692000000007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8">
        <v>7</v>
      </c>
      <c r="E4" s="64" t="s">
        <v>30</v>
      </c>
      <c r="F4" s="65"/>
      <c r="G4" s="65"/>
      <c r="H4" s="66"/>
      <c r="I4" s="67">
        <v>28.36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49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34.160000000000004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150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D9">
        <v>59</v>
      </c>
      <c r="E9" s="64" t="s">
        <v>35</v>
      </c>
      <c r="F9" s="65"/>
      <c r="G9" s="65"/>
      <c r="H9" s="66"/>
      <c r="I9" s="67">
        <v>25.338726883720938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281.20841888372092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Brendan Moore</cp:lastModifiedBy>
  <cp:lastPrinted>2014-09-27T11:20:50Z</cp:lastPrinted>
  <dcterms:created xsi:type="dcterms:W3CDTF">2012-02-18T23:28:10Z</dcterms:created>
  <dcterms:modified xsi:type="dcterms:W3CDTF">2015-11-15T03:04:36Z</dcterms:modified>
</cp:coreProperties>
</file>